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upti Dalvi\OneDrive - Travel food Services\Documents\TRVINDERUM\International Lounge\EQUIPMENTS\"/>
    </mc:Choice>
  </mc:AlternateContent>
  <bookViews>
    <workbookView xWindow="0" yWindow="0" windowWidth="24240" windowHeight="1219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R25" i="1" l="1"/>
  <c r="R20" i="1"/>
  <c r="R40" i="1" l="1"/>
  <c r="R41" i="1"/>
  <c r="R42" i="1"/>
  <c r="R9" i="1"/>
  <c r="R10" i="1"/>
  <c r="R11" i="1"/>
  <c r="R12" i="1"/>
  <c r="R13" i="1"/>
  <c r="R14" i="1"/>
  <c r="R15" i="1"/>
  <c r="R16" i="1"/>
  <c r="R17" i="1"/>
  <c r="R18" i="1"/>
  <c r="R19" i="1"/>
  <c r="R21" i="1"/>
  <c r="R28" i="1"/>
  <c r="R29" i="1"/>
  <c r="R30" i="1"/>
  <c r="R31" i="1"/>
  <c r="R32" i="1"/>
  <c r="R33" i="1"/>
  <c r="R35" i="1"/>
  <c r="R36" i="1"/>
  <c r="R37" i="1"/>
  <c r="R38" i="1"/>
  <c r="R6" i="1"/>
  <c r="R7" i="1"/>
  <c r="R8" i="1"/>
  <c r="R5" i="1"/>
  <c r="N48" i="1" l="1"/>
  <c r="O48" i="1"/>
  <c r="R50" i="1"/>
</calcChain>
</file>

<file path=xl/sharedStrings.xml><?xml version="1.0" encoding="utf-8"?>
<sst xmlns="http://schemas.openxmlformats.org/spreadsheetml/2006/main" count="182" uniqueCount="145">
  <si>
    <t>ITEM NO.</t>
  </si>
  <si>
    <t>QTY</t>
  </si>
  <si>
    <t>PARTICULARS</t>
  </si>
  <si>
    <t>MAKE</t>
  </si>
  <si>
    <t>MODEL</t>
  </si>
  <si>
    <t>SIZE (MM)</t>
  </si>
  <si>
    <t>WATER</t>
  </si>
  <si>
    <t>WASTE</t>
  </si>
  <si>
    <t>H.V.A.C</t>
  </si>
  <si>
    <t>ELECTRICAL</t>
  </si>
  <si>
    <t>REMARK</t>
  </si>
  <si>
    <t>WIDTH</t>
  </si>
  <si>
    <t>DEPTH</t>
  </si>
  <si>
    <t>HEIGHT</t>
  </si>
  <si>
    <t>COLD  (Ø)</t>
  </si>
  <si>
    <t>HOT  (Ø)</t>
  </si>
  <si>
    <t>PURIFIED</t>
  </si>
  <si>
    <t>DIRECT</t>
  </si>
  <si>
    <t>INDIRECT</t>
  </si>
  <si>
    <t>Exhaust (CFM)</t>
  </si>
  <si>
    <t>Fresh Air (CFM)</t>
  </si>
  <si>
    <t>KW</t>
  </si>
  <si>
    <t>TOTAL KW</t>
  </si>
  <si>
    <t xml:space="preserve">MAIN KITHCEN </t>
  </si>
  <si>
    <t>MK-01</t>
  </si>
  <si>
    <t>MK-02</t>
  </si>
  <si>
    <t>MK-03</t>
  </si>
  <si>
    <t>MK-04</t>
  </si>
  <si>
    <t>MK-05</t>
  </si>
  <si>
    <t>MK-06</t>
  </si>
  <si>
    <t>MK-07</t>
  </si>
  <si>
    <t>MK-08</t>
  </si>
  <si>
    <t>MK-09</t>
  </si>
  <si>
    <t>MK-10</t>
  </si>
  <si>
    <t>MK-11</t>
  </si>
  <si>
    <t>MK-12</t>
  </si>
  <si>
    <t>MK-13</t>
  </si>
  <si>
    <t>MK-14</t>
  </si>
  <si>
    <t>MK-15</t>
  </si>
  <si>
    <t>MK-16</t>
  </si>
  <si>
    <t>MK-17</t>
  </si>
  <si>
    <t>ELECTRIC SINGLE HEAT LAMP</t>
  </si>
  <si>
    <t xml:space="preserve">BLUE STAR </t>
  </si>
  <si>
    <t>FABRICATED</t>
  </si>
  <si>
    <t>BLUE STAR</t>
  </si>
  <si>
    <t xml:space="preserve">MUKUNDA </t>
  </si>
  <si>
    <t>ECO8L</t>
  </si>
  <si>
    <t>ELETRIC FRYER 8LTR</t>
  </si>
  <si>
    <t>GREASE TAP BELOW DLT</t>
  </si>
  <si>
    <t>NUGREEN</t>
  </si>
  <si>
    <t>NGT-70</t>
  </si>
  <si>
    <t>50MM</t>
  </si>
  <si>
    <t>SINK</t>
  </si>
  <si>
    <t>15MM</t>
  </si>
  <si>
    <t>WINTERHALTER</t>
  </si>
  <si>
    <t>P-50</t>
  </si>
  <si>
    <t xml:space="preserve">HOOD TYPE DISHWASHER </t>
  </si>
  <si>
    <t>BAR</t>
  </si>
  <si>
    <t>BR-01</t>
  </si>
  <si>
    <t xml:space="preserve">BACK BAR CHILLER </t>
  </si>
  <si>
    <t>BR-02</t>
  </si>
  <si>
    <t>BR-03</t>
  </si>
  <si>
    <t xml:space="preserve">ICE CUBE MACHINE </t>
  </si>
  <si>
    <t>STELLA</t>
  </si>
  <si>
    <t>EX-02</t>
  </si>
  <si>
    <t>EX-01</t>
  </si>
  <si>
    <t xml:space="preserve">FABRICATED </t>
  </si>
  <si>
    <t>850HT</t>
  </si>
  <si>
    <t>EXHAUST HOOD</t>
  </si>
  <si>
    <t>TOTAL ELECTRICAL LOAD</t>
  </si>
  <si>
    <t xml:space="preserve">ELECTRIC SOUP TUREEN </t>
  </si>
  <si>
    <t>CHAFFEX</t>
  </si>
  <si>
    <t>340 DIA</t>
  </si>
  <si>
    <t>DL-2300</t>
  </si>
  <si>
    <t>HATCO</t>
  </si>
  <si>
    <t>ELANPRO</t>
  </si>
  <si>
    <t xml:space="preserve">VOLTAS </t>
  </si>
  <si>
    <t>WATER DISPENSER 15LTR</t>
  </si>
  <si>
    <t>PHASE</t>
  </si>
  <si>
    <t>STORAGE</t>
  </si>
  <si>
    <t xml:space="preserve">SINK </t>
  </si>
  <si>
    <t xml:space="preserve"> 4 TIER S.S DISH RACK WITH BACK SIDE CLOSED </t>
  </si>
  <si>
    <t>AMBIENT BAIN MARIE WITH ONE UNDER SHELF</t>
  </si>
  <si>
    <t>Celfrost/Karma</t>
  </si>
  <si>
    <t>Table Top Hot Plate</t>
  </si>
  <si>
    <t>E-DP-818</t>
  </si>
  <si>
    <t>UNDER COUNTER MAKE LINE CHILLER REF</t>
  </si>
  <si>
    <t>UF2100E</t>
  </si>
  <si>
    <t xml:space="preserve">BUFFET </t>
  </si>
  <si>
    <t>BF-01</t>
  </si>
  <si>
    <t>BF-02</t>
  </si>
  <si>
    <t>BF-04</t>
  </si>
  <si>
    <t>BF-05</t>
  </si>
  <si>
    <t>BF-06</t>
  </si>
  <si>
    <t>BF-07</t>
  </si>
  <si>
    <t>JUICE DISPENSER DOUBLE ELANPO</t>
  </si>
  <si>
    <t>JDLJH 16x 2 Drink Dispenser</t>
  </si>
  <si>
    <t>COFFEE MACHINE</t>
  </si>
  <si>
    <t>LVAZZA MADE</t>
  </si>
  <si>
    <t>REFRIGERATED MILK STORAGE (AS PER COFFEE MACHINE VENDSOR)</t>
  </si>
  <si>
    <t>(AS PER COFFEE MACHINE VENDSOR)</t>
  </si>
  <si>
    <t>BF-08</t>
  </si>
  <si>
    <t>BF-09</t>
  </si>
  <si>
    <t>BF-10</t>
  </si>
  <si>
    <t>OPEN DECK CHILLER</t>
  </si>
  <si>
    <t>KORAL10CFV/DL/MT</t>
  </si>
  <si>
    <t>BC250A</t>
  </si>
  <si>
    <t>ICM-20</t>
  </si>
  <si>
    <t>HOOD-2</t>
  </si>
  <si>
    <t>HOOD-1</t>
  </si>
  <si>
    <t xml:space="preserve"> KITCHEN EQUIPMENT SCHEDULE - Trivandrum Lounge (04-06-2024)</t>
  </si>
  <si>
    <t>BF-11</t>
  </si>
  <si>
    <t>UNLOADING TABLE</t>
  </si>
  <si>
    <t>INDUCTION PLATE TOP</t>
  </si>
  <si>
    <t>TS-5006</t>
  </si>
  <si>
    <t>LOW HT. WORK TABLE WITH 1U/S</t>
  </si>
  <si>
    <t>WORK TABLE WITH 2U/S</t>
  </si>
  <si>
    <t xml:space="preserve">4 DOOR REACH IN CHILLER </t>
  </si>
  <si>
    <t>RC4D1390E</t>
  </si>
  <si>
    <t>MK-18</t>
  </si>
  <si>
    <t>Lestov</t>
  </si>
  <si>
    <t>Commercial Countertop Induction Cooktop</t>
  </si>
  <si>
    <t xml:space="preserve"> LT-TB300II-B135/105</t>
  </si>
  <si>
    <t>TABLE 2 U/S</t>
  </si>
  <si>
    <t>MK-19</t>
  </si>
  <si>
    <t>MK-20</t>
  </si>
  <si>
    <t>MK-21</t>
  </si>
  <si>
    <t>HRFWH-127MS4/LS4</t>
  </si>
  <si>
    <t xml:space="preserve">4 DOOR REACH COMBI OF FREEZER &amp; CHILLER </t>
  </si>
  <si>
    <t>HOSHIZAKI</t>
  </si>
  <si>
    <t>MK-22</t>
  </si>
  <si>
    <t xml:space="preserve">SS ANGLE RACK SHELF FOR SAUCES </t>
  </si>
  <si>
    <t>SS CORNER SINK</t>
  </si>
  <si>
    <t>OVERHEAD STORAGE SHELF</t>
  </si>
  <si>
    <t>MICROWAVE OVEN</t>
  </si>
  <si>
    <t>MENUMASTER</t>
  </si>
  <si>
    <t>RCS511TS</t>
  </si>
  <si>
    <t>IDLI STEAMER</t>
  </si>
  <si>
    <t>Panasonic</t>
  </si>
  <si>
    <t>RC SR 942D SS PS</t>
  </si>
  <si>
    <t>300 DIA</t>
  </si>
  <si>
    <t xml:space="preserve">SUNK IN COLD WELL WITH 2 Nos O/S FOR SALAD &amp; DESERT WITH CLOSED SHUTTER </t>
  </si>
  <si>
    <t xml:space="preserve">25 MM </t>
  </si>
  <si>
    <t>900 MM</t>
  </si>
  <si>
    <t>SS finish 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</si>
</sst>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ahoma"/>
      <family val="2"/>
    </font>
    <font>
      <sz val="12"/>
      <name val="Tahoma"/>
      <family val="2"/>
    </font>
    <font>
      <sz val="12"/>
      <color theme="1"/>
      <name val="Tahoma"/>
      <family val="2"/>
    </font>
    <font>
      <sz val="12"/>
      <color theme="0"/>
      <name val="Tahoma"/>
      <family val="2"/>
    </font>
    <font>
      <b/>
      <sz val="12"/>
      <color theme="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CD5B5"/>
        <bgColor rgb="FFCCC1DA"/>
      </patternFill>
    </fill>
    <fill>
      <patternFill patternType="solid">
        <fgColor rgb="FFCCC1DA"/>
        <bgColor rgb="FFC6D9F1"/>
      </patternFill>
    </fill>
    <fill>
      <patternFill patternType="solid">
        <fgColor rgb="FFFFC000"/>
        <bgColor rgb="FFFF9900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2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1" fontId="6" fillId="8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5" borderId="1" xfId="0" applyFont="1" applyFill="1" applyBorder="1"/>
    <xf numFmtId="0" fontId="3" fillId="5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20">
    <cellStyle name="Comma 2" xfId="3"/>
    <cellStyle name="Comma 2 2" xfId="4"/>
    <cellStyle name="Comma 2 3" xfId="5"/>
    <cellStyle name="Comma 3" xfId="6"/>
    <cellStyle name="Comma 3 2" xfId="7"/>
    <cellStyle name="Comma 3 3" xfId="8"/>
    <cellStyle name="Comma 4" xfId="9"/>
    <cellStyle name="Comma 4 2" xfId="10"/>
    <cellStyle name="Comma 4 3" xfId="11"/>
    <cellStyle name="Comma 5" xfId="12"/>
    <cellStyle name="Comma 5 2" xfId="13"/>
    <cellStyle name="Comma 5 3" xfId="14"/>
    <cellStyle name="Excel Built-in Normal" xfId="15"/>
    <cellStyle name="Normal" xfId="0" builtinId="0"/>
    <cellStyle name="Normal 2" xfId="1"/>
    <cellStyle name="Normal 3" xfId="16"/>
    <cellStyle name="Normal 3 2" xfId="17"/>
    <cellStyle name="Normal 4" xfId="18"/>
    <cellStyle name="Normal 5" xfId="19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"/>
  <sheetViews>
    <sheetView tabSelected="1" zoomScale="70" zoomScaleNormal="70" workbookViewId="0">
      <pane ySplit="3" topLeftCell="A4" activePane="bottomLeft" state="frozen"/>
      <selection pane="bottomLeft" sqref="A1:S1"/>
    </sheetView>
  </sheetViews>
  <sheetFormatPr defaultRowHeight="15" x14ac:dyDescent="0.25"/>
  <cols>
    <col min="1" max="1" width="17.140625" customWidth="1"/>
    <col min="2" max="2" width="10.7109375" customWidth="1"/>
    <col min="3" max="3" width="87.140625" customWidth="1"/>
    <col min="4" max="4" width="20.85546875" bestFit="1" customWidth="1"/>
    <col min="5" max="5" width="42" bestFit="1" customWidth="1"/>
    <col min="6" max="6" width="18.85546875" bestFit="1" customWidth="1"/>
    <col min="8" max="8" width="11.85546875" customWidth="1"/>
    <col min="9" max="9" width="18.85546875" customWidth="1"/>
    <col min="10" max="10" width="15" customWidth="1"/>
    <col min="11" max="11" width="16" customWidth="1"/>
    <col min="12" max="13" width="9.140625" customWidth="1"/>
    <col min="14" max="14" width="8.140625" customWidth="1"/>
    <col min="15" max="15" width="9.140625" customWidth="1"/>
    <col min="16" max="16" width="9.140625" style="9" customWidth="1"/>
    <col min="17" max="17" width="9.140625" customWidth="1"/>
    <col min="18" max="18" width="8.42578125" customWidth="1"/>
    <col min="19" max="19" width="8.140625" customWidth="1"/>
  </cols>
  <sheetData>
    <row r="1" spans="1:21" x14ac:dyDescent="0.25">
      <c r="A1" s="17" t="s">
        <v>110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21" ht="30" x14ac:dyDescent="0.25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/>
      <c r="H2" s="18"/>
      <c r="I2" s="18" t="s">
        <v>6</v>
      </c>
      <c r="J2" s="18"/>
      <c r="K2" s="18"/>
      <c r="L2" s="18" t="s">
        <v>7</v>
      </c>
      <c r="M2" s="18"/>
      <c r="N2" s="18" t="s">
        <v>8</v>
      </c>
      <c r="O2" s="18"/>
      <c r="P2" s="18" t="s">
        <v>9</v>
      </c>
      <c r="Q2" s="18"/>
      <c r="R2" s="18"/>
      <c r="S2" s="8" t="s">
        <v>10</v>
      </c>
    </row>
    <row r="3" spans="1:21" ht="45" x14ac:dyDescent="0.25">
      <c r="A3" s="18"/>
      <c r="B3" s="18"/>
      <c r="C3" s="18"/>
      <c r="D3" s="18"/>
      <c r="E3" s="18"/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18</v>
      </c>
      <c r="N3" s="8" t="s">
        <v>19</v>
      </c>
      <c r="O3" s="8" t="s">
        <v>20</v>
      </c>
      <c r="P3" s="8" t="s">
        <v>78</v>
      </c>
      <c r="Q3" s="8" t="s">
        <v>21</v>
      </c>
      <c r="R3" s="8" t="s">
        <v>22</v>
      </c>
      <c r="S3" s="8"/>
      <c r="U3" s="9"/>
    </row>
    <row r="4" spans="1:21" s="9" customFormat="1" x14ac:dyDescent="0.25">
      <c r="A4" s="16" t="s">
        <v>23</v>
      </c>
      <c r="B4" s="16"/>
      <c r="C4" s="16"/>
      <c r="D4" s="16"/>
      <c r="E4" s="16"/>
      <c r="F4" s="16"/>
      <c r="G4" s="16"/>
      <c r="H4" s="16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21" s="13" customFormat="1" ht="27.75" customHeight="1" x14ac:dyDescent="0.25">
      <c r="A5" s="11" t="s">
        <v>24</v>
      </c>
      <c r="B5" s="11">
        <v>2</v>
      </c>
      <c r="C5" s="11" t="s">
        <v>121</v>
      </c>
      <c r="D5" s="11" t="s">
        <v>120</v>
      </c>
      <c r="E5" s="11" t="s">
        <v>122</v>
      </c>
      <c r="F5" s="11">
        <v>450</v>
      </c>
      <c r="G5" s="11">
        <v>800</v>
      </c>
      <c r="H5" s="11">
        <v>330</v>
      </c>
      <c r="I5" s="11"/>
      <c r="J5" s="11"/>
      <c r="K5" s="11"/>
      <c r="L5" s="11"/>
      <c r="M5" s="11"/>
      <c r="N5" s="11"/>
      <c r="O5" s="11"/>
      <c r="P5" s="11">
        <v>1</v>
      </c>
      <c r="Q5" s="11">
        <v>10</v>
      </c>
      <c r="R5" s="11">
        <f>Q5*B5</f>
        <v>20</v>
      </c>
      <c r="S5" s="11"/>
    </row>
    <row r="6" spans="1:21" s="13" customFormat="1" ht="27.75" customHeight="1" x14ac:dyDescent="0.25">
      <c r="A6" s="11" t="s">
        <v>25</v>
      </c>
      <c r="B6" s="11">
        <v>1</v>
      </c>
      <c r="C6" s="11" t="s">
        <v>123</v>
      </c>
      <c r="D6" s="11" t="s">
        <v>43</v>
      </c>
      <c r="E6" s="11"/>
      <c r="F6" s="11">
        <v>900</v>
      </c>
      <c r="G6" s="11">
        <v>900</v>
      </c>
      <c r="H6" s="11">
        <v>850</v>
      </c>
      <c r="I6" s="11"/>
      <c r="J6" s="11"/>
      <c r="K6" s="11"/>
      <c r="L6" s="11"/>
      <c r="M6" s="11"/>
      <c r="N6" s="11"/>
      <c r="O6" s="11"/>
      <c r="P6" s="11"/>
      <c r="Q6" s="11"/>
      <c r="R6" s="11">
        <f t="shared" ref="R6:R42" si="0">Q6*B6</f>
        <v>0</v>
      </c>
      <c r="S6" s="11"/>
    </row>
    <row r="7" spans="1:21" s="13" customFormat="1" ht="27.75" customHeight="1" x14ac:dyDescent="0.25">
      <c r="A7" s="11" t="s">
        <v>26</v>
      </c>
      <c r="B7" s="11">
        <v>2</v>
      </c>
      <c r="C7" s="11" t="s">
        <v>47</v>
      </c>
      <c r="D7" s="11" t="s">
        <v>45</v>
      </c>
      <c r="E7" s="11" t="s">
        <v>46</v>
      </c>
      <c r="F7" s="11">
        <v>331</v>
      </c>
      <c r="G7" s="11">
        <v>608</v>
      </c>
      <c r="H7" s="11">
        <v>411</v>
      </c>
      <c r="I7" s="11"/>
      <c r="J7" s="11"/>
      <c r="K7" s="11"/>
      <c r="L7" s="11"/>
      <c r="M7" s="11"/>
      <c r="N7" s="11"/>
      <c r="O7" s="11"/>
      <c r="P7" s="11">
        <v>1</v>
      </c>
      <c r="Q7" s="11">
        <v>3</v>
      </c>
      <c r="R7" s="11">
        <f t="shared" si="0"/>
        <v>6</v>
      </c>
      <c r="S7" s="11"/>
    </row>
    <row r="8" spans="1:21" s="13" customFormat="1" ht="27.75" customHeight="1" x14ac:dyDescent="0.25">
      <c r="A8" s="11" t="s">
        <v>27</v>
      </c>
      <c r="B8" s="11">
        <v>1</v>
      </c>
      <c r="C8" s="11" t="s">
        <v>117</v>
      </c>
      <c r="D8" s="11" t="s">
        <v>44</v>
      </c>
      <c r="E8" s="11" t="s">
        <v>118</v>
      </c>
      <c r="F8" s="11">
        <v>1220</v>
      </c>
      <c r="G8" s="11">
        <v>755</v>
      </c>
      <c r="H8" s="11">
        <v>1965</v>
      </c>
      <c r="I8" s="11"/>
      <c r="J8" s="11"/>
      <c r="K8" s="11"/>
      <c r="L8" s="11"/>
      <c r="M8" s="11"/>
      <c r="N8" s="11"/>
      <c r="O8" s="11"/>
      <c r="P8" s="11">
        <v>1</v>
      </c>
      <c r="Q8" s="11">
        <v>1</v>
      </c>
      <c r="R8" s="11">
        <f t="shared" si="0"/>
        <v>1</v>
      </c>
      <c r="S8" s="11"/>
    </row>
    <row r="9" spans="1:21" s="13" customFormat="1" ht="27.75" customHeight="1" x14ac:dyDescent="0.25">
      <c r="A9" s="11" t="s">
        <v>28</v>
      </c>
      <c r="B9" s="11">
        <v>1</v>
      </c>
      <c r="C9" s="11" t="s">
        <v>79</v>
      </c>
      <c r="D9" s="11" t="s">
        <v>43</v>
      </c>
      <c r="E9" s="11"/>
      <c r="F9" s="11">
        <v>1500</v>
      </c>
      <c r="G9" s="11">
        <v>800</v>
      </c>
      <c r="H9" s="11">
        <v>2100</v>
      </c>
      <c r="I9" s="11"/>
      <c r="J9" s="11"/>
      <c r="K9" s="11"/>
      <c r="L9" s="11"/>
      <c r="M9" s="11"/>
      <c r="N9" s="11"/>
      <c r="O9" s="11"/>
      <c r="P9" s="11"/>
      <c r="Q9" s="11"/>
      <c r="R9" s="11">
        <f t="shared" si="0"/>
        <v>0</v>
      </c>
      <c r="S9" s="11"/>
    </row>
    <row r="10" spans="1:21" s="13" customFormat="1" ht="27.75" customHeight="1" x14ac:dyDescent="0.25">
      <c r="A10" s="11" t="s">
        <v>29</v>
      </c>
      <c r="B10" s="11">
        <v>1</v>
      </c>
      <c r="C10" s="11" t="s">
        <v>80</v>
      </c>
      <c r="D10" s="11" t="s">
        <v>43</v>
      </c>
      <c r="E10" s="11"/>
      <c r="F10" s="11">
        <v>1000</v>
      </c>
      <c r="G10" s="11">
        <v>850</v>
      </c>
      <c r="H10" s="11">
        <v>850</v>
      </c>
      <c r="I10" s="11" t="s">
        <v>53</v>
      </c>
      <c r="J10" s="11" t="s">
        <v>53</v>
      </c>
      <c r="K10" s="11"/>
      <c r="L10" s="11" t="s">
        <v>51</v>
      </c>
      <c r="M10" s="11"/>
      <c r="N10" s="11"/>
      <c r="O10" s="11"/>
      <c r="P10" s="11"/>
      <c r="Q10" s="11"/>
      <c r="R10" s="11">
        <f t="shared" si="0"/>
        <v>0</v>
      </c>
      <c r="S10" s="11"/>
    </row>
    <row r="11" spans="1:21" s="13" customFormat="1" ht="27.75" customHeight="1" x14ac:dyDescent="0.25">
      <c r="A11" s="11" t="s">
        <v>30</v>
      </c>
      <c r="B11" s="11">
        <v>1</v>
      </c>
      <c r="C11" s="11" t="s">
        <v>112</v>
      </c>
      <c r="D11" s="11" t="s">
        <v>43</v>
      </c>
      <c r="E11" s="11"/>
      <c r="F11" s="11">
        <v>1000</v>
      </c>
      <c r="G11" s="11">
        <v>850</v>
      </c>
      <c r="H11" s="11">
        <v>850</v>
      </c>
      <c r="I11" s="11"/>
      <c r="J11" s="11"/>
      <c r="K11" s="11"/>
      <c r="L11" s="11"/>
      <c r="M11" s="11"/>
      <c r="N11" s="11"/>
      <c r="O11" s="11"/>
      <c r="P11" s="11"/>
      <c r="Q11" s="11"/>
      <c r="R11" s="11">
        <f t="shared" si="0"/>
        <v>0</v>
      </c>
      <c r="S11" s="11"/>
    </row>
    <row r="12" spans="1:21" s="13" customFormat="1" ht="27.75" customHeight="1" x14ac:dyDescent="0.25">
      <c r="A12" s="11" t="s">
        <v>31</v>
      </c>
      <c r="B12" s="11">
        <v>1</v>
      </c>
      <c r="C12" s="11" t="s">
        <v>48</v>
      </c>
      <c r="D12" s="11" t="s">
        <v>49</v>
      </c>
      <c r="E12" s="11" t="s">
        <v>50</v>
      </c>
      <c r="F12" s="11">
        <v>450</v>
      </c>
      <c r="G12" s="11">
        <v>712</v>
      </c>
      <c r="H12" s="11">
        <v>481</v>
      </c>
      <c r="I12" s="11"/>
      <c r="J12" s="11"/>
      <c r="K12" s="11"/>
      <c r="L12" s="11" t="s">
        <v>51</v>
      </c>
      <c r="M12" s="11"/>
      <c r="N12" s="11"/>
      <c r="O12" s="11"/>
      <c r="P12" s="11"/>
      <c r="Q12" s="11"/>
      <c r="R12" s="11">
        <f t="shared" si="0"/>
        <v>0</v>
      </c>
      <c r="S12" s="11"/>
    </row>
    <row r="13" spans="1:21" s="13" customFormat="1" ht="27.75" customHeight="1" x14ac:dyDescent="0.25">
      <c r="A13" s="11" t="s">
        <v>32</v>
      </c>
      <c r="B13" s="11">
        <v>1</v>
      </c>
      <c r="C13" s="11" t="s">
        <v>56</v>
      </c>
      <c r="D13" s="11" t="s">
        <v>54</v>
      </c>
      <c r="E13" s="11" t="s">
        <v>55</v>
      </c>
      <c r="F13" s="11">
        <v>635</v>
      </c>
      <c r="G13" s="11">
        <v>700</v>
      </c>
      <c r="H13" s="11">
        <v>1480</v>
      </c>
      <c r="I13" s="11"/>
      <c r="J13" s="11"/>
      <c r="K13" s="11" t="s">
        <v>53</v>
      </c>
      <c r="L13" s="11"/>
      <c r="M13" s="11"/>
      <c r="N13" s="11"/>
      <c r="O13" s="11"/>
      <c r="P13" s="11">
        <v>3</v>
      </c>
      <c r="Q13" s="11">
        <v>12</v>
      </c>
      <c r="R13" s="11">
        <f t="shared" si="0"/>
        <v>12</v>
      </c>
      <c r="S13" s="11"/>
    </row>
    <row r="14" spans="1:21" s="13" customFormat="1" ht="27.75" customHeight="1" x14ac:dyDescent="0.25">
      <c r="A14" s="11" t="s">
        <v>33</v>
      </c>
      <c r="B14" s="11">
        <v>1</v>
      </c>
      <c r="C14" s="11" t="s">
        <v>81</v>
      </c>
      <c r="D14" s="11" t="s">
        <v>43</v>
      </c>
      <c r="E14" s="11"/>
      <c r="F14" s="11">
        <v>1600</v>
      </c>
      <c r="G14" s="11">
        <v>700</v>
      </c>
      <c r="H14" s="11">
        <v>1800</v>
      </c>
      <c r="I14" s="11"/>
      <c r="J14" s="11"/>
      <c r="K14" s="11"/>
      <c r="L14" s="11"/>
      <c r="M14" s="11"/>
      <c r="N14" s="11"/>
      <c r="O14" s="11"/>
      <c r="P14" s="11"/>
      <c r="Q14" s="11"/>
      <c r="R14" s="11">
        <f t="shared" si="0"/>
        <v>0</v>
      </c>
      <c r="S14" s="11"/>
    </row>
    <row r="15" spans="1:21" s="13" customFormat="1" ht="27.75" customHeight="1" x14ac:dyDescent="0.25">
      <c r="A15" s="11" t="s">
        <v>34</v>
      </c>
      <c r="B15" s="11">
        <v>1</v>
      </c>
      <c r="C15" s="11" t="s">
        <v>82</v>
      </c>
      <c r="D15" s="11" t="s">
        <v>43</v>
      </c>
      <c r="E15" s="11"/>
      <c r="F15" s="11">
        <v>600</v>
      </c>
      <c r="G15" s="11">
        <v>900</v>
      </c>
      <c r="H15" s="11">
        <v>150</v>
      </c>
      <c r="I15" s="11"/>
      <c r="J15" s="11"/>
      <c r="K15" s="11"/>
      <c r="L15" s="11"/>
      <c r="M15" s="11"/>
      <c r="N15" s="11"/>
      <c r="O15" s="11"/>
      <c r="P15" s="11">
        <v>1</v>
      </c>
      <c r="Q15" s="11">
        <v>1</v>
      </c>
      <c r="R15" s="11">
        <f t="shared" si="0"/>
        <v>1</v>
      </c>
      <c r="S15" s="11"/>
    </row>
    <row r="16" spans="1:21" s="13" customFormat="1" ht="27.75" customHeight="1" x14ac:dyDescent="0.25">
      <c r="A16" s="11" t="s">
        <v>35</v>
      </c>
      <c r="B16" s="11">
        <v>1</v>
      </c>
      <c r="C16" s="11" t="s">
        <v>115</v>
      </c>
      <c r="D16" s="11" t="s">
        <v>43</v>
      </c>
      <c r="E16" s="11"/>
      <c r="F16" s="11">
        <v>1950</v>
      </c>
      <c r="G16" s="11">
        <v>1050</v>
      </c>
      <c r="H16" s="11">
        <v>600</v>
      </c>
      <c r="I16" s="11"/>
      <c r="J16" s="11"/>
      <c r="K16" s="11"/>
      <c r="L16" s="11"/>
      <c r="M16" s="11"/>
      <c r="N16" s="11"/>
      <c r="O16" s="11"/>
      <c r="P16" s="11"/>
      <c r="Q16" s="11"/>
      <c r="R16" s="11">
        <f t="shared" si="0"/>
        <v>0</v>
      </c>
      <c r="S16" s="11"/>
    </row>
    <row r="17" spans="1:21" s="13" customFormat="1" ht="27.75" customHeight="1" x14ac:dyDescent="0.25">
      <c r="A17" s="11" t="s">
        <v>36</v>
      </c>
      <c r="B17" s="11">
        <v>1</v>
      </c>
      <c r="C17" s="11" t="s">
        <v>84</v>
      </c>
      <c r="D17" s="11" t="s">
        <v>83</v>
      </c>
      <c r="E17" s="11" t="s">
        <v>85</v>
      </c>
      <c r="F17" s="11">
        <v>550</v>
      </c>
      <c r="G17" s="11">
        <v>450</v>
      </c>
      <c r="H17" s="11">
        <v>230</v>
      </c>
      <c r="I17" s="11"/>
      <c r="J17" s="11"/>
      <c r="K17" s="11"/>
      <c r="L17" s="11"/>
      <c r="M17" s="11"/>
      <c r="N17" s="11"/>
      <c r="O17" s="11"/>
      <c r="P17" s="11">
        <v>1</v>
      </c>
      <c r="Q17" s="11">
        <v>3</v>
      </c>
      <c r="R17" s="11">
        <f t="shared" si="0"/>
        <v>3</v>
      </c>
      <c r="S17" s="11"/>
    </row>
    <row r="18" spans="1:21" s="13" customFormat="1" ht="27.75" customHeight="1" x14ac:dyDescent="0.25">
      <c r="A18" s="11" t="s">
        <v>37</v>
      </c>
      <c r="B18" s="11">
        <v>2</v>
      </c>
      <c r="C18" s="11" t="s">
        <v>113</v>
      </c>
      <c r="D18" s="11" t="s">
        <v>63</v>
      </c>
      <c r="E18" s="11" t="s">
        <v>114</v>
      </c>
      <c r="F18" s="11">
        <v>350</v>
      </c>
      <c r="G18" s="11">
        <v>410</v>
      </c>
      <c r="H18" s="11">
        <v>90</v>
      </c>
      <c r="I18" s="11"/>
      <c r="J18" s="11"/>
      <c r="K18" s="11"/>
      <c r="L18" s="11"/>
      <c r="M18" s="11"/>
      <c r="N18" s="11"/>
      <c r="O18" s="11"/>
      <c r="P18" s="11">
        <v>1</v>
      </c>
      <c r="Q18" s="11">
        <v>2</v>
      </c>
      <c r="R18" s="11">
        <f t="shared" si="0"/>
        <v>4</v>
      </c>
      <c r="S18" s="11"/>
    </row>
    <row r="19" spans="1:21" s="13" customFormat="1" ht="27.75" customHeight="1" x14ac:dyDescent="0.25">
      <c r="A19" s="11" t="s">
        <v>38</v>
      </c>
      <c r="B19" s="11">
        <v>1</v>
      </c>
      <c r="C19" s="11" t="s">
        <v>116</v>
      </c>
      <c r="D19" s="11" t="s">
        <v>43</v>
      </c>
      <c r="E19" s="11"/>
      <c r="F19" s="11">
        <v>875</v>
      </c>
      <c r="G19" s="11">
        <v>1050</v>
      </c>
      <c r="H19" s="11">
        <v>850</v>
      </c>
      <c r="I19" s="11"/>
      <c r="J19" s="11"/>
      <c r="K19" s="11"/>
      <c r="L19" s="11"/>
      <c r="M19" s="11"/>
      <c r="N19" s="11"/>
      <c r="O19" s="11"/>
      <c r="P19" s="11"/>
      <c r="Q19" s="11"/>
      <c r="R19" s="11">
        <f t="shared" si="0"/>
        <v>0</v>
      </c>
      <c r="S19" s="11"/>
    </row>
    <row r="20" spans="1:21" s="13" customFormat="1" ht="27.75" customHeight="1" x14ac:dyDescent="0.25">
      <c r="A20" s="11" t="s">
        <v>39</v>
      </c>
      <c r="B20" s="11">
        <v>1</v>
      </c>
      <c r="C20" s="11" t="s">
        <v>128</v>
      </c>
      <c r="D20" s="11" t="s">
        <v>129</v>
      </c>
      <c r="E20" s="11" t="s">
        <v>127</v>
      </c>
      <c r="F20" s="11">
        <v>1200</v>
      </c>
      <c r="G20" s="11">
        <v>818</v>
      </c>
      <c r="H20" s="11">
        <v>2050</v>
      </c>
      <c r="I20" s="11"/>
      <c r="J20" s="11"/>
      <c r="K20" s="11"/>
      <c r="L20" s="11"/>
      <c r="M20" s="11"/>
      <c r="N20" s="11"/>
      <c r="O20" s="11"/>
      <c r="P20" s="11">
        <v>1</v>
      </c>
      <c r="Q20" s="11">
        <v>1</v>
      </c>
      <c r="R20" s="11">
        <f t="shared" ref="R20" si="1">Q20*B20</f>
        <v>1</v>
      </c>
      <c r="S20" s="11"/>
    </row>
    <row r="21" spans="1:21" s="13" customFormat="1" ht="27.75" customHeight="1" x14ac:dyDescent="0.25">
      <c r="A21" s="11" t="s">
        <v>40</v>
      </c>
      <c r="B21" s="11">
        <v>1</v>
      </c>
      <c r="C21" s="11" t="s">
        <v>86</v>
      </c>
      <c r="D21" s="11" t="s">
        <v>44</v>
      </c>
      <c r="E21" s="11" t="s">
        <v>87</v>
      </c>
      <c r="F21" s="11">
        <v>1350</v>
      </c>
      <c r="G21" s="11">
        <v>700</v>
      </c>
      <c r="H21" s="11">
        <v>850</v>
      </c>
      <c r="I21" s="11"/>
      <c r="J21" s="11"/>
      <c r="K21" s="11"/>
      <c r="L21" s="11"/>
      <c r="M21" s="11"/>
      <c r="N21" s="11"/>
      <c r="O21" s="11"/>
      <c r="P21" s="11">
        <v>1</v>
      </c>
      <c r="Q21" s="11">
        <v>1</v>
      </c>
      <c r="R21" s="11">
        <f t="shared" si="0"/>
        <v>1</v>
      </c>
      <c r="S21" s="11"/>
    </row>
    <row r="22" spans="1:21" s="13" customFormat="1" ht="27.75" customHeight="1" x14ac:dyDescent="0.25">
      <c r="A22" s="11" t="s">
        <v>119</v>
      </c>
      <c r="B22" s="11">
        <v>1</v>
      </c>
      <c r="C22" s="11" t="s">
        <v>132</v>
      </c>
      <c r="D22" s="11" t="s">
        <v>43</v>
      </c>
      <c r="E22" s="11"/>
      <c r="F22" s="11">
        <v>600</v>
      </c>
      <c r="G22" s="11">
        <v>600</v>
      </c>
      <c r="H22" s="11">
        <v>850</v>
      </c>
      <c r="I22" s="11" t="s">
        <v>53</v>
      </c>
      <c r="J22" s="11" t="s">
        <v>53</v>
      </c>
      <c r="K22" s="11"/>
      <c r="L22" s="11" t="s">
        <v>51</v>
      </c>
      <c r="M22" s="11"/>
      <c r="N22" s="11"/>
      <c r="O22" s="11"/>
      <c r="P22" s="11"/>
      <c r="Q22" s="11"/>
      <c r="R22" s="11"/>
      <c r="S22" s="11"/>
    </row>
    <row r="23" spans="1:21" s="13" customFormat="1" ht="27.75" customHeight="1" x14ac:dyDescent="0.25">
      <c r="A23" s="11" t="s">
        <v>124</v>
      </c>
      <c r="B23" s="11">
        <v>1</v>
      </c>
      <c r="C23" s="11" t="s">
        <v>115</v>
      </c>
      <c r="D23" s="11" t="s">
        <v>43</v>
      </c>
      <c r="E23" s="11"/>
      <c r="F23" s="11">
        <v>1500</v>
      </c>
      <c r="G23" s="11">
        <v>900</v>
      </c>
      <c r="H23" s="11">
        <v>500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21" s="13" customFormat="1" ht="27.75" customHeight="1" thickBot="1" x14ac:dyDescent="0.3">
      <c r="A24" s="11" t="s">
        <v>125</v>
      </c>
      <c r="B24" s="11">
        <v>1</v>
      </c>
      <c r="C24" s="11" t="s">
        <v>133</v>
      </c>
      <c r="D24" s="11" t="s">
        <v>43</v>
      </c>
      <c r="E24" s="11"/>
      <c r="F24" s="11">
        <v>5700</v>
      </c>
      <c r="G24" s="11">
        <v>440</v>
      </c>
      <c r="H24" s="21" t="s">
        <v>142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21" s="13" customFormat="1" ht="27.75" customHeight="1" x14ac:dyDescent="0.25">
      <c r="A25" s="11" t="s">
        <v>126</v>
      </c>
      <c r="B25" s="11">
        <v>1</v>
      </c>
      <c r="C25" s="11" t="s">
        <v>134</v>
      </c>
      <c r="D25" s="11" t="s">
        <v>135</v>
      </c>
      <c r="E25" s="11" t="s">
        <v>136</v>
      </c>
      <c r="F25" s="11">
        <v>559</v>
      </c>
      <c r="G25" s="11">
        <v>483</v>
      </c>
      <c r="H25" s="11">
        <v>349</v>
      </c>
      <c r="I25" s="11"/>
      <c r="J25" s="11"/>
      <c r="K25" s="11"/>
      <c r="L25" s="11"/>
      <c r="M25" s="11"/>
      <c r="N25" s="11"/>
      <c r="O25" s="11"/>
      <c r="P25" s="11">
        <v>1</v>
      </c>
      <c r="Q25" s="11">
        <v>1</v>
      </c>
      <c r="R25" s="11">
        <f>Q25*B25</f>
        <v>1</v>
      </c>
      <c r="S25" s="11"/>
    </row>
    <row r="26" spans="1:21" s="13" customFormat="1" ht="27.75" customHeight="1" x14ac:dyDescent="0.25">
      <c r="A26" s="11" t="s">
        <v>130</v>
      </c>
      <c r="B26" s="11">
        <v>1</v>
      </c>
      <c r="C26" s="11" t="s">
        <v>131</v>
      </c>
      <c r="D26" s="11" t="s">
        <v>43</v>
      </c>
      <c r="E26" s="11"/>
      <c r="F26" s="11">
        <v>600</v>
      </c>
      <c r="G26" s="11">
        <v>250</v>
      </c>
      <c r="H26" s="11">
        <v>2100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21" s="9" customFormat="1" x14ac:dyDescent="0.25">
      <c r="A27" s="16" t="s">
        <v>88</v>
      </c>
      <c r="B27" s="16"/>
      <c r="C27" s="16"/>
      <c r="D27" s="16"/>
      <c r="E27" s="16"/>
      <c r="F27" s="16"/>
      <c r="G27" s="16"/>
      <c r="H27" s="16"/>
      <c r="I27" s="10"/>
      <c r="J27" s="10"/>
      <c r="K27" s="10"/>
      <c r="L27" s="10"/>
      <c r="M27" s="10"/>
      <c r="N27" s="10"/>
      <c r="O27" s="10"/>
      <c r="P27" s="10"/>
      <c r="Q27" s="10"/>
      <c r="R27" s="12"/>
      <c r="S27" s="10"/>
      <c r="U27" s="13"/>
    </row>
    <row r="28" spans="1:21" s="13" customFormat="1" ht="27.75" customHeight="1" x14ac:dyDescent="0.25">
      <c r="A28" s="11" t="s">
        <v>89</v>
      </c>
      <c r="B28" s="11">
        <v>1</v>
      </c>
      <c r="C28" s="11" t="s">
        <v>141</v>
      </c>
      <c r="D28" s="11" t="s">
        <v>43</v>
      </c>
      <c r="E28" s="11"/>
      <c r="F28" s="11">
        <v>900</v>
      </c>
      <c r="G28" s="11">
        <v>410</v>
      </c>
      <c r="H28" s="11">
        <v>750</v>
      </c>
      <c r="I28" s="11"/>
      <c r="J28" s="11"/>
      <c r="K28" s="11"/>
      <c r="L28" s="11"/>
      <c r="M28" s="11"/>
      <c r="N28" s="11"/>
      <c r="O28" s="11"/>
      <c r="P28" s="11">
        <v>1</v>
      </c>
      <c r="Q28" s="11">
        <v>1</v>
      </c>
      <c r="R28" s="11">
        <f t="shared" si="0"/>
        <v>1</v>
      </c>
      <c r="S28" s="11"/>
    </row>
    <row r="29" spans="1:21" s="13" customFormat="1" ht="27.75" customHeight="1" x14ac:dyDescent="0.25">
      <c r="A29" s="19" t="s">
        <v>90</v>
      </c>
      <c r="B29" s="11">
        <v>1</v>
      </c>
      <c r="C29" s="11" t="s">
        <v>70</v>
      </c>
      <c r="D29" s="11" t="s">
        <v>71</v>
      </c>
      <c r="E29" s="11">
        <v>7984</v>
      </c>
      <c r="F29" s="11" t="s">
        <v>72</v>
      </c>
      <c r="G29" s="11"/>
      <c r="H29" s="11">
        <v>360</v>
      </c>
      <c r="I29" s="11"/>
      <c r="J29" s="11"/>
      <c r="K29" s="11"/>
      <c r="L29" s="11"/>
      <c r="M29" s="11"/>
      <c r="N29" s="11"/>
      <c r="O29" s="11"/>
      <c r="P29" s="11">
        <v>1</v>
      </c>
      <c r="Q29" s="11">
        <v>1</v>
      </c>
      <c r="R29" s="11">
        <f t="shared" si="0"/>
        <v>1</v>
      </c>
      <c r="S29" s="11"/>
    </row>
    <row r="30" spans="1:21" s="13" customFormat="1" ht="27.75" customHeight="1" x14ac:dyDescent="0.25">
      <c r="A30" s="20"/>
      <c r="B30" s="11">
        <v>1</v>
      </c>
      <c r="C30" s="11" t="s">
        <v>137</v>
      </c>
      <c r="D30" s="11" t="s">
        <v>138</v>
      </c>
      <c r="E30" s="11" t="s">
        <v>139</v>
      </c>
      <c r="F30" s="11">
        <v>432</v>
      </c>
      <c r="G30" s="11">
        <v>305</v>
      </c>
      <c r="H30" s="11">
        <v>432</v>
      </c>
      <c r="I30" s="11"/>
      <c r="J30" s="11"/>
      <c r="K30" s="11"/>
      <c r="L30" s="11"/>
      <c r="M30" s="11"/>
      <c r="N30" s="11"/>
      <c r="O30" s="11"/>
      <c r="P30" s="11">
        <v>1</v>
      </c>
      <c r="Q30" s="11">
        <v>1</v>
      </c>
      <c r="R30" s="11">
        <f t="shared" si="0"/>
        <v>1</v>
      </c>
      <c r="S30" s="11"/>
    </row>
    <row r="31" spans="1:21" s="13" customFormat="1" ht="27.75" customHeight="1" x14ac:dyDescent="0.25">
      <c r="A31" s="11" t="s">
        <v>91</v>
      </c>
      <c r="B31" s="11">
        <v>6</v>
      </c>
      <c r="C31" s="11" t="s">
        <v>113</v>
      </c>
      <c r="D31" s="11" t="s">
        <v>63</v>
      </c>
      <c r="E31" s="11" t="s">
        <v>114</v>
      </c>
      <c r="F31" s="11">
        <v>350</v>
      </c>
      <c r="G31" s="11">
        <v>410</v>
      </c>
      <c r="H31" s="11">
        <v>90</v>
      </c>
      <c r="I31" s="11"/>
      <c r="J31" s="11"/>
      <c r="K31" s="11"/>
      <c r="L31" s="11"/>
      <c r="M31" s="11"/>
      <c r="N31" s="11"/>
      <c r="O31" s="11"/>
      <c r="P31" s="11">
        <v>1</v>
      </c>
      <c r="Q31" s="11">
        <v>2</v>
      </c>
      <c r="R31" s="11">
        <f t="shared" si="0"/>
        <v>12</v>
      </c>
      <c r="S31" s="11"/>
    </row>
    <row r="32" spans="1:21" s="13" customFormat="1" ht="27.75" customHeight="1" x14ac:dyDescent="0.25">
      <c r="A32" s="11" t="s">
        <v>92</v>
      </c>
      <c r="B32" s="11">
        <v>2</v>
      </c>
      <c r="C32" s="11" t="s">
        <v>41</v>
      </c>
      <c r="D32" s="11" t="s">
        <v>74</v>
      </c>
      <c r="E32" s="11" t="s">
        <v>73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>
        <v>1</v>
      </c>
      <c r="Q32" s="11">
        <v>1</v>
      </c>
      <c r="R32" s="11">
        <f t="shared" si="0"/>
        <v>2</v>
      </c>
      <c r="S32" s="11"/>
    </row>
    <row r="33" spans="1:21" s="13" customFormat="1" ht="27.75" customHeight="1" x14ac:dyDescent="0.25">
      <c r="A33" s="11" t="s">
        <v>93</v>
      </c>
      <c r="B33" s="11">
        <v>1</v>
      </c>
      <c r="C33" s="15" t="s">
        <v>77</v>
      </c>
      <c r="D33" s="11" t="s">
        <v>76</v>
      </c>
      <c r="E33" s="11">
        <v>6210339</v>
      </c>
      <c r="F33" s="11">
        <v>310</v>
      </c>
      <c r="G33" s="11">
        <v>330</v>
      </c>
      <c r="H33" s="11">
        <v>970</v>
      </c>
      <c r="I33" s="11"/>
      <c r="J33" s="11"/>
      <c r="K33" s="11"/>
      <c r="L33" s="11"/>
      <c r="M33" s="11"/>
      <c r="N33" s="11"/>
      <c r="O33" s="11"/>
      <c r="P33" s="11">
        <v>1</v>
      </c>
      <c r="Q33" s="11">
        <v>1</v>
      </c>
      <c r="R33" s="11">
        <f t="shared" si="0"/>
        <v>1</v>
      </c>
      <c r="S33" s="11"/>
    </row>
    <row r="34" spans="1:21" s="13" customFormat="1" ht="27.75" customHeight="1" x14ac:dyDescent="0.25">
      <c r="A34" s="11" t="s">
        <v>94</v>
      </c>
      <c r="B34" s="11">
        <v>1</v>
      </c>
      <c r="C34" s="11" t="s">
        <v>144</v>
      </c>
      <c r="D34" s="11"/>
      <c r="E34" s="11"/>
      <c r="F34" s="11" t="s">
        <v>140</v>
      </c>
      <c r="G34" s="11"/>
      <c r="H34" s="11" t="s">
        <v>143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</row>
    <row r="35" spans="1:21" s="13" customFormat="1" ht="27.75" customHeight="1" x14ac:dyDescent="0.25">
      <c r="A35" s="11" t="s">
        <v>101</v>
      </c>
      <c r="B35" s="11">
        <v>2</v>
      </c>
      <c r="C35" s="11" t="s">
        <v>97</v>
      </c>
      <c r="D35" s="11" t="s">
        <v>98</v>
      </c>
      <c r="E35" s="11" t="s">
        <v>100</v>
      </c>
      <c r="F35" s="11">
        <v>280</v>
      </c>
      <c r="G35" s="11">
        <v>380</v>
      </c>
      <c r="H35" s="11">
        <v>480</v>
      </c>
      <c r="I35" s="11"/>
      <c r="J35" s="11"/>
      <c r="K35" s="11" t="s">
        <v>53</v>
      </c>
      <c r="L35" s="11"/>
      <c r="M35" s="11"/>
      <c r="N35" s="11"/>
      <c r="O35" s="11"/>
      <c r="P35" s="11">
        <v>1</v>
      </c>
      <c r="Q35" s="11">
        <v>2</v>
      </c>
      <c r="R35" s="11">
        <f t="shared" si="0"/>
        <v>4</v>
      </c>
      <c r="S35" s="11"/>
    </row>
    <row r="36" spans="1:21" s="13" customFormat="1" ht="27.75" customHeight="1" x14ac:dyDescent="0.25">
      <c r="A36" s="11" t="s">
        <v>102</v>
      </c>
      <c r="B36" s="11">
        <v>2</v>
      </c>
      <c r="C36" s="11" t="s">
        <v>99</v>
      </c>
      <c r="D36" s="11" t="s">
        <v>98</v>
      </c>
      <c r="E36" s="11" t="s">
        <v>100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>
        <v>1</v>
      </c>
      <c r="Q36" s="11">
        <v>0.5</v>
      </c>
      <c r="R36" s="11">
        <f t="shared" si="0"/>
        <v>1</v>
      </c>
      <c r="S36" s="11"/>
    </row>
    <row r="37" spans="1:21" s="13" customFormat="1" ht="27.75" customHeight="1" x14ac:dyDescent="0.25">
      <c r="A37" s="11" t="s">
        <v>103</v>
      </c>
      <c r="B37" s="11">
        <v>1</v>
      </c>
      <c r="C37" s="11" t="s">
        <v>95</v>
      </c>
      <c r="D37" s="11" t="s">
        <v>75</v>
      </c>
      <c r="E37" s="11" t="s">
        <v>96</v>
      </c>
      <c r="F37" s="11">
        <v>340</v>
      </c>
      <c r="G37" s="11">
        <v>485</v>
      </c>
      <c r="H37" s="11">
        <v>635</v>
      </c>
      <c r="I37" s="11"/>
      <c r="J37" s="11"/>
      <c r="K37" s="11"/>
      <c r="L37" s="11"/>
      <c r="M37" s="11"/>
      <c r="N37" s="11"/>
      <c r="O37" s="11"/>
      <c r="P37" s="11">
        <v>1</v>
      </c>
      <c r="Q37" s="11">
        <v>1.5</v>
      </c>
      <c r="R37" s="11">
        <f t="shared" si="0"/>
        <v>1.5</v>
      </c>
      <c r="S37" s="11"/>
    </row>
    <row r="38" spans="1:21" s="13" customFormat="1" ht="27.75" customHeight="1" x14ac:dyDescent="0.25">
      <c r="A38" s="11" t="s">
        <v>111</v>
      </c>
      <c r="B38" s="11">
        <v>1</v>
      </c>
      <c r="C38" s="11" t="s">
        <v>104</v>
      </c>
      <c r="D38" s="11" t="s">
        <v>44</v>
      </c>
      <c r="E38" s="11" t="s">
        <v>105</v>
      </c>
      <c r="F38" s="11">
        <v>1080</v>
      </c>
      <c r="G38" s="11">
        <v>850</v>
      </c>
      <c r="H38" s="11">
        <v>2120</v>
      </c>
      <c r="I38" s="11"/>
      <c r="J38" s="11"/>
      <c r="K38" s="11"/>
      <c r="L38" s="11"/>
      <c r="M38" s="11"/>
      <c r="N38" s="11"/>
      <c r="O38" s="11"/>
      <c r="P38" s="11">
        <v>1</v>
      </c>
      <c r="Q38" s="11">
        <v>2</v>
      </c>
      <c r="R38" s="11">
        <f t="shared" si="0"/>
        <v>2</v>
      </c>
      <c r="S38" s="11"/>
    </row>
    <row r="39" spans="1:21" s="9" customFormat="1" x14ac:dyDescent="0.25">
      <c r="A39" s="16" t="s">
        <v>57</v>
      </c>
      <c r="B39" s="16"/>
      <c r="C39" s="16"/>
      <c r="D39" s="16"/>
      <c r="E39" s="16"/>
      <c r="F39" s="16"/>
      <c r="G39" s="16"/>
      <c r="H39" s="16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U39" s="13"/>
    </row>
    <row r="40" spans="1:21" s="13" customFormat="1" ht="27.75" customHeight="1" x14ac:dyDescent="0.25">
      <c r="A40" s="11" t="s">
        <v>58</v>
      </c>
      <c r="B40" s="11">
        <v>1</v>
      </c>
      <c r="C40" s="11" t="s">
        <v>59</v>
      </c>
      <c r="D40" s="11" t="s">
        <v>42</v>
      </c>
      <c r="E40" s="11" t="s">
        <v>106</v>
      </c>
      <c r="F40" s="11">
        <v>900</v>
      </c>
      <c r="G40" s="11">
        <v>520</v>
      </c>
      <c r="H40" s="11">
        <v>900</v>
      </c>
      <c r="I40" s="11"/>
      <c r="J40" s="11"/>
      <c r="K40" s="11"/>
      <c r="L40" s="11"/>
      <c r="M40" s="11"/>
      <c r="N40" s="11"/>
      <c r="O40" s="11"/>
      <c r="P40" s="11">
        <v>1</v>
      </c>
      <c r="Q40" s="11">
        <v>1</v>
      </c>
      <c r="R40" s="11">
        <f t="shared" si="0"/>
        <v>1</v>
      </c>
      <c r="S40" s="11"/>
    </row>
    <row r="41" spans="1:21" s="13" customFormat="1" ht="27.75" customHeight="1" x14ac:dyDescent="0.25">
      <c r="A41" s="11" t="s">
        <v>60</v>
      </c>
      <c r="B41" s="11">
        <v>1</v>
      </c>
      <c r="C41" s="11" t="s">
        <v>62</v>
      </c>
      <c r="D41" s="11" t="s">
        <v>42</v>
      </c>
      <c r="E41" s="11" t="s">
        <v>107</v>
      </c>
      <c r="F41" s="11">
        <v>420</v>
      </c>
      <c r="G41" s="11">
        <v>465</v>
      </c>
      <c r="H41" s="11">
        <v>470</v>
      </c>
      <c r="I41" s="11"/>
      <c r="J41" s="11"/>
      <c r="K41" s="11" t="s">
        <v>53</v>
      </c>
      <c r="L41" s="11"/>
      <c r="M41" s="11"/>
      <c r="N41" s="11"/>
      <c r="O41" s="11"/>
      <c r="P41" s="11">
        <v>1</v>
      </c>
      <c r="Q41" s="11">
        <v>1</v>
      </c>
      <c r="R41" s="11">
        <f t="shared" si="0"/>
        <v>1</v>
      </c>
      <c r="S41" s="11"/>
    </row>
    <row r="42" spans="1:21" s="13" customFormat="1" ht="27.75" customHeight="1" x14ac:dyDescent="0.25">
      <c r="A42" s="11" t="s">
        <v>61</v>
      </c>
      <c r="B42" s="11">
        <v>1</v>
      </c>
      <c r="C42" s="11" t="s">
        <v>52</v>
      </c>
      <c r="D42" s="11" t="s">
        <v>43</v>
      </c>
      <c r="E42" s="11"/>
      <c r="F42" s="11">
        <v>450</v>
      </c>
      <c r="G42" s="11">
        <v>300</v>
      </c>
      <c r="H42" s="11">
        <v>250</v>
      </c>
      <c r="I42" s="11" t="s">
        <v>53</v>
      </c>
      <c r="J42" s="11" t="s">
        <v>53</v>
      </c>
      <c r="K42" s="11" t="s">
        <v>53</v>
      </c>
      <c r="L42" s="11" t="s">
        <v>51</v>
      </c>
      <c r="M42" s="11"/>
      <c r="N42" s="11"/>
      <c r="O42" s="11"/>
      <c r="P42" s="11"/>
      <c r="Q42" s="11"/>
      <c r="R42" s="11">
        <f t="shared" si="0"/>
        <v>0</v>
      </c>
      <c r="S42" s="11"/>
    </row>
    <row r="43" spans="1:21" s="13" customFormat="1" ht="27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</row>
    <row r="44" spans="1:21" x14ac:dyDescent="0.25">
      <c r="A44" s="16" t="s">
        <v>68</v>
      </c>
      <c r="B44" s="16"/>
      <c r="C44" s="16"/>
      <c r="D44" s="16"/>
      <c r="E44" s="16"/>
      <c r="F44" s="16"/>
      <c r="G44" s="16"/>
      <c r="H44" s="16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U44" s="13"/>
    </row>
    <row r="45" spans="1:21" s="13" customFormat="1" ht="27.75" customHeight="1" x14ac:dyDescent="0.25">
      <c r="A45" s="11" t="s">
        <v>65</v>
      </c>
      <c r="B45" s="11">
        <v>1</v>
      </c>
      <c r="C45" s="11" t="s">
        <v>109</v>
      </c>
      <c r="D45" s="11" t="s">
        <v>66</v>
      </c>
      <c r="E45" s="11"/>
      <c r="F45" s="11">
        <v>2450</v>
      </c>
      <c r="G45" s="11">
        <v>1250</v>
      </c>
      <c r="H45" s="11" t="s">
        <v>67</v>
      </c>
      <c r="I45" s="11"/>
      <c r="J45" s="11"/>
      <c r="K45" s="11"/>
      <c r="L45" s="11"/>
      <c r="M45" s="11"/>
      <c r="N45" s="11">
        <v>1500</v>
      </c>
      <c r="O45" s="11"/>
      <c r="P45" s="11"/>
      <c r="Q45" s="11"/>
      <c r="R45" s="11"/>
      <c r="S45" s="11"/>
    </row>
    <row r="46" spans="1:21" s="13" customFormat="1" ht="27.75" customHeight="1" x14ac:dyDescent="0.25">
      <c r="A46" s="11" t="s">
        <v>64</v>
      </c>
      <c r="B46" s="11">
        <v>1</v>
      </c>
      <c r="C46" s="11" t="s">
        <v>108</v>
      </c>
      <c r="D46" s="11" t="s">
        <v>66</v>
      </c>
      <c r="E46" s="11"/>
      <c r="F46" s="11">
        <v>2850</v>
      </c>
      <c r="G46" s="11">
        <v>1100</v>
      </c>
      <c r="H46" s="11" t="s">
        <v>67</v>
      </c>
      <c r="I46" s="11"/>
      <c r="J46" s="11"/>
      <c r="K46" s="11"/>
      <c r="L46" s="11"/>
      <c r="M46" s="11"/>
      <c r="N46" s="11">
        <v>1000</v>
      </c>
      <c r="O46" s="11"/>
      <c r="P46" s="11"/>
      <c r="Q46" s="11"/>
      <c r="R46" s="11"/>
      <c r="S46" s="11"/>
    </row>
    <row r="47" spans="1:2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21" x14ac:dyDescent="0.25">
      <c r="A48" s="1"/>
      <c r="B48" s="1"/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3">
        <f>SUM(N45:N47)</f>
        <v>2500</v>
      </c>
      <c r="O48" s="4">
        <f>SUM(O45:O47)</f>
        <v>0</v>
      </c>
      <c r="P48" s="4"/>
      <c r="Q48" s="1"/>
      <c r="R48" s="1"/>
      <c r="S48" s="1"/>
    </row>
    <row r="49" spans="1:2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20" ht="15.75" x14ac:dyDescent="0.25">
      <c r="A50" s="1"/>
      <c r="B50" s="1"/>
      <c r="C50" s="6" t="s">
        <v>69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6"/>
      <c r="R50" s="6">
        <f>SUM(R5:R49)</f>
        <v>78.5</v>
      </c>
      <c r="S50" s="6" t="s">
        <v>21</v>
      </c>
      <c r="T50" s="14"/>
    </row>
  </sheetData>
  <mergeCells count="16">
    <mergeCell ref="A27:H27"/>
    <mergeCell ref="A39:H39"/>
    <mergeCell ref="A44:H44"/>
    <mergeCell ref="A4:H4"/>
    <mergeCell ref="A1:S1"/>
    <mergeCell ref="A2:A3"/>
    <mergeCell ref="B2:B3"/>
    <mergeCell ref="C2:C3"/>
    <mergeCell ref="D2:D3"/>
    <mergeCell ref="E2:E3"/>
    <mergeCell ref="F2:H2"/>
    <mergeCell ref="I2:K2"/>
    <mergeCell ref="L2:M2"/>
    <mergeCell ref="N2:O2"/>
    <mergeCell ref="P2:R2"/>
    <mergeCell ref="A29:A30"/>
  </mergeCells>
  <pageMargins left="0.70866141732283472" right="0.70866141732283472" top="0.74803149606299213" bottom="0.74803149606299213" header="0.31496062992125984" footer="0.31496062992125984"/>
  <pageSetup paperSize="9" scale="38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411AB1C796F347AA5028979746D851" ma:contentTypeVersion="14" ma:contentTypeDescription="Create a new document." ma:contentTypeScope="" ma:versionID="b19cfc9db47a6945c215f09946322702">
  <xsd:schema xmlns:xsd="http://www.w3.org/2001/XMLSchema" xmlns:xs="http://www.w3.org/2001/XMLSchema" xmlns:p="http://schemas.microsoft.com/office/2006/metadata/properties" xmlns:ns3="047beb7f-918b-4a93-a74e-e2e8d62f8194" xmlns:ns4="5f27ad8b-8acf-4af6-8719-9d4dee975e46" targetNamespace="http://schemas.microsoft.com/office/2006/metadata/properties" ma:root="true" ma:fieldsID="6b66ceddfec6fab7a48073d9b3f01d3e" ns3:_="" ns4:_="">
    <xsd:import namespace="047beb7f-918b-4a93-a74e-e2e8d62f8194"/>
    <xsd:import namespace="5f27ad8b-8acf-4af6-8719-9d4dee975e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beb7f-918b-4a93-a74e-e2e8d62f81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ad8b-8acf-4af6-8719-9d4dee975e4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7beb7f-918b-4a93-a74e-e2e8d62f8194" xsi:nil="true"/>
  </documentManagement>
</p:properties>
</file>

<file path=customXml/itemProps1.xml><?xml version="1.0" encoding="utf-8"?>
<ds:datastoreItem xmlns:ds="http://schemas.openxmlformats.org/officeDocument/2006/customXml" ds:itemID="{7BEBEA47-8623-4DB7-B8D5-3C22C58C48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1885EE-A1CE-492F-87A9-78E02D635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7beb7f-918b-4a93-a74e-e2e8d62f8194"/>
    <ds:schemaRef ds:uri="5f27ad8b-8acf-4af6-8719-9d4dee975e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DE2EF5-7BE0-4B27-8F9E-B25E2A6FB050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5f27ad8b-8acf-4af6-8719-9d4dee975e46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47beb7f-918b-4a93-a74e-e2e8d62f819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Trupti Dalvi</cp:lastModifiedBy>
  <cp:lastPrinted>2024-01-31T04:55:40Z</cp:lastPrinted>
  <dcterms:created xsi:type="dcterms:W3CDTF">2024-01-08T13:15:16Z</dcterms:created>
  <dcterms:modified xsi:type="dcterms:W3CDTF">2024-07-20T06:39:42Z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1674d9-2224-4ba9-8d77-0c475757b1f5_Enabled">
    <vt:lpwstr>true</vt:lpwstr>
  </property>
  <property fmtid="{D5CDD505-2E9C-101B-9397-08002B2CF9AE}" pid="3" name="MSIP_Label_891674d9-2224-4ba9-8d77-0c475757b1f5_SetDate">
    <vt:lpwstr>2024-02-05T13:26:10Z</vt:lpwstr>
  </property>
  <property fmtid="{D5CDD505-2E9C-101B-9397-08002B2CF9AE}" pid="4" name="MSIP_Label_891674d9-2224-4ba9-8d77-0c475757b1f5_Method">
    <vt:lpwstr>Privileged</vt:lpwstr>
  </property>
  <property fmtid="{D5CDD505-2E9C-101B-9397-08002B2CF9AE}" pid="5" name="MSIP_Label_891674d9-2224-4ba9-8d77-0c475757b1f5_Name">
    <vt:lpwstr>891674d9-2224-4ba9-8d77-0c475757b1f5</vt:lpwstr>
  </property>
  <property fmtid="{D5CDD505-2E9C-101B-9397-08002B2CF9AE}" pid="6" name="MSIP_Label_891674d9-2224-4ba9-8d77-0c475757b1f5_SiteId">
    <vt:lpwstr>2ba9001d-d7f9-43a3-a098-6a927ac715ca</vt:lpwstr>
  </property>
  <property fmtid="{D5CDD505-2E9C-101B-9397-08002B2CF9AE}" pid="7" name="MSIP_Label_891674d9-2224-4ba9-8d77-0c475757b1f5_ActionId">
    <vt:lpwstr>642b2fe0-cd9b-4ecf-886f-0bd746b6d7ef</vt:lpwstr>
  </property>
  <property fmtid="{D5CDD505-2E9C-101B-9397-08002B2CF9AE}" pid="8" name="MSIP_Label_891674d9-2224-4ba9-8d77-0c475757b1f5_ContentBits">
    <vt:lpwstr>0</vt:lpwstr>
  </property>
  <property fmtid="{D5CDD505-2E9C-101B-9397-08002B2CF9AE}" pid="9" name="ContentTypeId">
    <vt:lpwstr>0x010100C5411AB1C796F347AA5028979746D851</vt:lpwstr>
  </property>
</Properties>
</file>